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720" windowHeight="1362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7" i="1"/>
  <c r="E96"/>
  <c r="D96"/>
  <c r="C95"/>
  <c r="C94"/>
  <c r="C93"/>
  <c r="C92"/>
  <c r="C91"/>
  <c r="C90"/>
  <c r="C89"/>
  <c r="C88"/>
  <c r="C87"/>
  <c r="C86"/>
  <c r="C85"/>
  <c r="C84"/>
  <c r="C81"/>
  <c r="C79"/>
  <c r="C77"/>
  <c r="C76"/>
  <c r="C75"/>
  <c r="E74"/>
  <c r="E80" s="1"/>
  <c r="C73"/>
  <c r="C63"/>
  <c r="E62"/>
  <c r="D62"/>
  <c r="C61"/>
  <c r="C60"/>
  <c r="C59"/>
  <c r="C58"/>
  <c r="C57"/>
  <c r="C56"/>
  <c r="C55"/>
  <c r="C54"/>
  <c r="C53"/>
  <c r="C52"/>
  <c r="C51"/>
  <c r="C50"/>
  <c r="C47"/>
  <c r="C45"/>
  <c r="C44"/>
  <c r="C43"/>
  <c r="C42"/>
  <c r="C41"/>
  <c r="E40"/>
  <c r="E46" s="1"/>
  <c r="D40"/>
  <c r="C40" s="1"/>
  <c r="C39"/>
  <c r="C96" l="1"/>
  <c r="C98" s="1"/>
  <c r="C62"/>
  <c r="C64" s="1"/>
  <c r="D46"/>
  <c r="C46" s="1"/>
  <c r="C48" s="1"/>
  <c r="D7"/>
  <c r="C9"/>
  <c r="C65" l="1"/>
  <c r="E7"/>
  <c r="E13" s="1"/>
  <c r="D13"/>
  <c r="C14"/>
  <c r="C30"/>
  <c r="E29"/>
  <c r="D29"/>
  <c r="C26"/>
  <c r="C18"/>
  <c r="C19"/>
  <c r="C20"/>
  <c r="C21"/>
  <c r="C22"/>
  <c r="C23"/>
  <c r="C24"/>
  <c r="C25"/>
  <c r="C27"/>
  <c r="C28"/>
  <c r="C17"/>
  <c r="C6"/>
  <c r="C8"/>
  <c r="C10"/>
  <c r="C11"/>
  <c r="C12"/>
  <c r="C7" l="1"/>
  <c r="C29"/>
  <c r="C31" s="1"/>
  <c r="C13"/>
  <c r="C15" s="1"/>
  <c r="C32" l="1"/>
  <c r="C78"/>
  <c r="D74"/>
  <c r="D80" s="1"/>
  <c r="C80" s="1"/>
  <c r="C82" s="1"/>
  <c r="C99" s="1"/>
  <c r="C74" l="1"/>
</calcChain>
</file>

<file path=xl/sharedStrings.xml><?xml version="1.0" encoding="utf-8"?>
<sst xmlns="http://schemas.openxmlformats.org/spreadsheetml/2006/main" count="135" uniqueCount="46">
  <si>
    <t>Показатели</t>
  </si>
  <si>
    <t>Консолидированный бюджет</t>
  </si>
  <si>
    <t>Бюджет муниципального района</t>
  </si>
  <si>
    <t>Бюджеты поселений</t>
  </si>
  <si>
    <t>I</t>
  </si>
  <si>
    <t xml:space="preserve"> Доходы</t>
  </si>
  <si>
    <t>№п/п</t>
  </si>
  <si>
    <t>Налоговые и неналоговые</t>
  </si>
  <si>
    <t>Безвозмездные поступления в том числе:</t>
  </si>
  <si>
    <t>дотация на выравнивание бюджетной обеспеченности</t>
  </si>
  <si>
    <t>субсидии</t>
  </si>
  <si>
    <t>субвенции</t>
  </si>
  <si>
    <t>иные межбюджетные трансферты</t>
  </si>
  <si>
    <t>II</t>
  </si>
  <si>
    <t>Расходы</t>
  </si>
  <si>
    <t>Общегосударственные воспросы</t>
  </si>
  <si>
    <t>Национальная оборона</t>
  </si>
  <si>
    <t>Национальная безопастность и правоохранительная деятельность</t>
  </si>
  <si>
    <t>Жилищно-коммунальное хозяйство</t>
  </si>
  <si>
    <t>Образование</t>
  </si>
  <si>
    <t>Культура и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</si>
  <si>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</si>
  <si>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</si>
  <si>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</si>
  <si>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</t>
  </si>
  <si>
    <t>III</t>
  </si>
  <si>
    <t>Профицит (+) Дефицит (-)</t>
  </si>
  <si>
    <t xml:space="preserve">Итого доходов </t>
  </si>
  <si>
    <t>Суммы подлежащие взаимоисключению</t>
  </si>
  <si>
    <t xml:space="preserve">Итого расходов </t>
  </si>
  <si>
    <r>
      <t>Итого доходов</t>
    </r>
    <r>
      <rPr>
        <i/>
        <sz val="9"/>
        <color theme="1"/>
        <rFont val="Calibri"/>
        <family val="2"/>
        <charset val="204"/>
        <scheme val="minor"/>
      </rPr>
      <t>(без сумм подлежащих взаимоисключению)</t>
    </r>
  </si>
  <si>
    <r>
      <t>Итого расходов</t>
    </r>
    <r>
      <rPr>
        <i/>
        <sz val="9"/>
        <color theme="1"/>
        <rFont val="Calibri"/>
        <family val="2"/>
        <charset val="204"/>
        <scheme val="minor"/>
      </rPr>
      <t>(без сумм подлежащих взаимоисключению</t>
    </r>
    <r>
      <rPr>
        <b/>
        <sz val="12"/>
        <color theme="1"/>
        <rFont val="Calibri"/>
        <family val="2"/>
        <charset val="204"/>
        <scheme val="minor"/>
      </rPr>
      <t xml:space="preserve">) </t>
    </r>
  </si>
  <si>
    <t>Национальная экономика</t>
  </si>
  <si>
    <t>01.</t>
  </si>
  <si>
    <t>02.</t>
  </si>
  <si>
    <t>03.</t>
  </si>
  <si>
    <t>04.</t>
  </si>
  <si>
    <t>05.</t>
  </si>
  <si>
    <t>07.</t>
  </si>
  <si>
    <t>08.</t>
  </si>
  <si>
    <t>10.</t>
  </si>
  <si>
    <t>Обслуживание долга</t>
  </si>
  <si>
    <t>Дотации на обеспечение сбалансированности бюджетов</t>
  </si>
  <si>
    <t>Свод                                                                                                                                                консолидированного бюджета Романовского муниципального района на 2023 год</t>
  </si>
  <si>
    <t>Свод                                                                                                                                                консолидированного бюджета Романовского муниципального района на 2024 год</t>
  </si>
  <si>
    <t>Свод                                                                                                                                                консолидированного бюджета Романовского муниципального района на 2025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</si>
</sst>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164" fontId="2" fillId="0" borderId="1" xfId="0" applyNumberFormat="1" applyFont="1" applyBorder="1"/>
    <xf numFmtId="164" fontId="4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0" borderId="0" xfId="0" applyFont="1"/>
    <xf numFmtId="0" fontId="2" fillId="0" borderId="5" xfId="0" applyFont="1" applyFill="1" applyBorder="1" applyAlignment="1">
      <alignment wrapText="1"/>
    </xf>
    <xf numFmtId="0" fontId="4" fillId="0" borderId="1" xfId="0" applyFont="1" applyFill="1" applyBorder="1"/>
    <xf numFmtId="0" fontId="6" fillId="0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9"/>
  <sheetViews>
    <sheetView tabSelected="1" topLeftCell="A7" workbookViewId="0">
      <selection activeCell="F14" sqref="F14"/>
    </sheetView>
  </sheetViews>
  <sheetFormatPr defaultRowHeight="15"/>
  <cols>
    <col min="1" max="1" width="5.28515625" customWidth="1"/>
    <col min="2" max="2" width="33.85546875" customWidth="1"/>
    <col min="3" max="3" width="19" customWidth="1"/>
    <col min="4" max="4" width="18.85546875" customWidth="1"/>
    <col min="5" max="5" width="13.140625" customWidth="1"/>
  </cols>
  <sheetData>
    <row r="1" spans="1:9" ht="18" customHeight="1">
      <c r="A1" s="28" t="s">
        <v>43</v>
      </c>
      <c r="B1" s="28"/>
      <c r="C1" s="28"/>
      <c r="D1" s="28"/>
      <c r="E1" s="28"/>
      <c r="F1" s="1"/>
      <c r="G1" s="1"/>
      <c r="H1" s="1"/>
      <c r="I1" s="1"/>
    </row>
    <row r="2" spans="1:9" ht="39" customHeight="1">
      <c r="A2" s="28"/>
      <c r="B2" s="28"/>
      <c r="C2" s="28"/>
      <c r="D2" s="28"/>
      <c r="E2" s="28"/>
      <c r="F2" s="1"/>
      <c r="G2" s="1"/>
      <c r="H2" s="1"/>
      <c r="I2" s="1"/>
    </row>
    <row r="3" spans="1:9" ht="15.75">
      <c r="A3" s="1"/>
      <c r="B3" s="1"/>
      <c r="C3" s="1"/>
      <c r="D3" s="1"/>
      <c r="E3" s="1"/>
      <c r="F3" s="1"/>
      <c r="G3" s="1"/>
      <c r="H3" s="1"/>
      <c r="I3" s="1"/>
    </row>
    <row r="4" spans="1:9" ht="47.25">
      <c r="A4" s="3" t="s">
        <v>6</v>
      </c>
      <c r="B4" s="4" t="s">
        <v>0</v>
      </c>
      <c r="C4" s="4" t="s">
        <v>1</v>
      </c>
      <c r="D4" s="4" t="s">
        <v>2</v>
      </c>
      <c r="E4" s="4" t="s">
        <v>3</v>
      </c>
      <c r="F4" s="2"/>
      <c r="G4" s="1"/>
      <c r="H4" s="1"/>
      <c r="I4" s="1"/>
    </row>
    <row r="5" spans="1:9" ht="15.75">
      <c r="A5" s="5" t="s">
        <v>4</v>
      </c>
      <c r="B5" s="29" t="s">
        <v>5</v>
      </c>
      <c r="C5" s="30"/>
      <c r="D5" s="30"/>
      <c r="E5" s="31"/>
      <c r="F5" s="1"/>
      <c r="G5" s="1"/>
      <c r="H5" s="1"/>
      <c r="I5" s="1"/>
    </row>
    <row r="6" spans="1:9" ht="15.75">
      <c r="A6" s="7">
        <v>1</v>
      </c>
      <c r="B6" s="8" t="s">
        <v>7</v>
      </c>
      <c r="C6" s="20">
        <f>D6+E6</f>
        <v>112634.8</v>
      </c>
      <c r="D6" s="20">
        <v>63950.9</v>
      </c>
      <c r="E6" s="20">
        <v>48683.9</v>
      </c>
      <c r="F6" s="1"/>
      <c r="G6" s="1"/>
      <c r="H6" s="1"/>
      <c r="I6" s="1"/>
    </row>
    <row r="7" spans="1:9" ht="31.5">
      <c r="A7" s="10">
        <v>2</v>
      </c>
      <c r="B7" s="11" t="s">
        <v>8</v>
      </c>
      <c r="C7" s="21">
        <f>D7+E7</f>
        <v>237079.2</v>
      </c>
      <c r="D7" s="22">
        <f>D8+D9+D10+D11+D12</f>
        <v>217917.7</v>
      </c>
      <c r="E7" s="22">
        <f>E8+E9+E10+E11+E12</f>
        <v>19161.5</v>
      </c>
      <c r="F7" s="1"/>
      <c r="G7" s="1"/>
      <c r="H7" s="1"/>
      <c r="I7" s="1"/>
    </row>
    <row r="8" spans="1:9" ht="31.5">
      <c r="A8" s="10"/>
      <c r="B8" s="11" t="s">
        <v>9</v>
      </c>
      <c r="C8" s="21">
        <f t="shared" ref="C8:C14" si="0">D8+E8</f>
        <v>71340.800000000003</v>
      </c>
      <c r="D8" s="22">
        <v>70341.3</v>
      </c>
      <c r="E8" s="22">
        <v>999.5</v>
      </c>
      <c r="F8" s="1"/>
      <c r="G8" s="1"/>
      <c r="H8" s="1"/>
      <c r="I8" s="1"/>
    </row>
    <row r="9" spans="1:9" ht="33" customHeight="1">
      <c r="A9" s="10"/>
      <c r="B9" s="11" t="s">
        <v>42</v>
      </c>
      <c r="C9" s="21">
        <f t="shared" si="0"/>
        <v>0</v>
      </c>
      <c r="D9" s="22"/>
      <c r="E9" s="22"/>
      <c r="F9" s="1"/>
      <c r="G9" s="1"/>
      <c r="H9" s="1"/>
      <c r="I9" s="1"/>
    </row>
    <row r="10" spans="1:9" ht="15.75">
      <c r="A10" s="10"/>
      <c r="B10" s="11" t="s">
        <v>10</v>
      </c>
      <c r="C10" s="21">
        <f t="shared" si="0"/>
        <v>36371.5</v>
      </c>
      <c r="D10" s="22">
        <v>18209.5</v>
      </c>
      <c r="E10" s="22">
        <v>18162</v>
      </c>
      <c r="F10" s="1"/>
      <c r="G10" s="1"/>
      <c r="H10" s="1"/>
      <c r="I10" s="1"/>
    </row>
    <row r="11" spans="1:9" ht="15.75">
      <c r="A11" s="10"/>
      <c r="B11" s="11" t="s">
        <v>11</v>
      </c>
      <c r="C11" s="21">
        <f t="shared" si="0"/>
        <v>125314.9</v>
      </c>
      <c r="D11" s="22">
        <v>125314.9</v>
      </c>
      <c r="E11" s="22"/>
      <c r="F11" s="1"/>
      <c r="G11" s="1"/>
      <c r="H11" s="1"/>
      <c r="I11" s="1"/>
    </row>
    <row r="12" spans="1:9" ht="31.5">
      <c r="A12" s="10"/>
      <c r="B12" s="11" t="s">
        <v>12</v>
      </c>
      <c r="C12" s="21">
        <f t="shared" si="0"/>
        <v>4052</v>
      </c>
      <c r="D12" s="22">
        <v>4052</v>
      </c>
      <c r="E12" s="22"/>
      <c r="F12" s="1"/>
      <c r="G12" s="1"/>
      <c r="H12" s="1"/>
      <c r="I12" s="1"/>
    </row>
    <row r="13" spans="1:9" ht="15.75">
      <c r="A13" s="10"/>
      <c r="B13" s="8" t="s">
        <v>27</v>
      </c>
      <c r="C13" s="21">
        <f t="shared" si="0"/>
        <v>349714</v>
      </c>
      <c r="D13" s="20">
        <f>D6+D7</f>
        <v>281868.60000000003</v>
      </c>
      <c r="E13" s="20">
        <f>E6+E7</f>
        <v>67845.399999999994</v>
      </c>
      <c r="F13" s="1"/>
      <c r="G13" s="1"/>
      <c r="H13" s="1"/>
      <c r="I13" s="1"/>
    </row>
    <row r="14" spans="1:9" ht="31.5">
      <c r="A14" s="10"/>
      <c r="B14" s="17" t="s">
        <v>28</v>
      </c>
      <c r="C14" s="21">
        <f t="shared" si="0"/>
        <v>2949.5</v>
      </c>
      <c r="D14" s="22">
        <v>1950</v>
      </c>
      <c r="E14" s="22">
        <v>999.5</v>
      </c>
      <c r="F14" s="1"/>
      <c r="G14" s="1"/>
      <c r="H14" s="1"/>
      <c r="I14" s="1"/>
    </row>
    <row r="15" spans="1:9" ht="28.5">
      <c r="A15" s="5"/>
      <c r="B15" s="13" t="s">
        <v>30</v>
      </c>
      <c r="C15" s="9">
        <f>C13-C14</f>
        <v>346764.5</v>
      </c>
      <c r="D15" s="6"/>
      <c r="E15" s="14"/>
      <c r="F15" s="1"/>
      <c r="G15" s="1"/>
      <c r="H15" s="1"/>
      <c r="I15" s="1"/>
    </row>
    <row r="16" spans="1:9" ht="15.75">
      <c r="A16" s="5" t="s">
        <v>13</v>
      </c>
      <c r="B16" s="25" t="s">
        <v>14</v>
      </c>
      <c r="C16" s="26"/>
      <c r="D16" s="26"/>
      <c r="E16" s="27"/>
      <c r="F16" s="1"/>
      <c r="G16" s="1"/>
      <c r="H16" s="1"/>
      <c r="I16" s="1"/>
    </row>
    <row r="17" spans="1:9" ht="33.75" customHeight="1">
      <c r="A17" s="10" t="s">
        <v>33</v>
      </c>
      <c r="B17" s="11" t="s">
        <v>15</v>
      </c>
      <c r="C17" s="15">
        <f>D17+E17</f>
        <v>47196.9</v>
      </c>
      <c r="D17" s="12">
        <v>31883</v>
      </c>
      <c r="E17" s="12">
        <v>15313.9</v>
      </c>
      <c r="F17" s="1"/>
      <c r="G17" s="1"/>
      <c r="H17" s="1"/>
      <c r="I17" s="1"/>
    </row>
    <row r="18" spans="1:9" ht="15.75">
      <c r="A18" s="10" t="s">
        <v>34</v>
      </c>
      <c r="B18" s="11" t="s">
        <v>16</v>
      </c>
      <c r="C18" s="15">
        <f t="shared" ref="C18:C28" si="1">D18+E18</f>
        <v>0</v>
      </c>
      <c r="D18" s="12"/>
      <c r="E18" s="12"/>
      <c r="F18" s="1"/>
      <c r="G18" s="1"/>
      <c r="H18" s="1"/>
      <c r="I18" s="1"/>
    </row>
    <row r="19" spans="1:9" ht="33.75" customHeight="1">
      <c r="A19" s="10" t="s">
        <v>35</v>
      </c>
      <c r="B19" s="11" t="s">
        <v>17</v>
      </c>
      <c r="C19" s="15">
        <f t="shared" si="1"/>
        <v>1904.4</v>
      </c>
      <c r="D19" s="12">
        <v>1904.4</v>
      </c>
      <c r="E19" s="12"/>
      <c r="F19" s="1"/>
      <c r="G19" s="1"/>
      <c r="H19" s="1"/>
      <c r="I19" s="1"/>
    </row>
    <row r="20" spans="1:9" ht="24.75" customHeight="1">
      <c r="A20" s="10" t="s">
        <v>36</v>
      </c>
      <c r="B20" s="11" t="s">
        <v>32</v>
      </c>
      <c r="C20" s="15">
        <f t="shared" si="1"/>
        <v>52510.3</v>
      </c>
      <c r="D20" s="12">
        <v>19077.2</v>
      </c>
      <c r="E20" s="12">
        <v>33433.1</v>
      </c>
      <c r="F20" s="1"/>
      <c r="G20" s="1"/>
      <c r="H20" s="1"/>
      <c r="I20" s="1"/>
    </row>
    <row r="21" spans="1:9" ht="31.5">
      <c r="A21" s="10" t="s">
        <v>37</v>
      </c>
      <c r="B21" s="11" t="s">
        <v>18</v>
      </c>
      <c r="C21" s="15">
        <f t="shared" si="1"/>
        <v>18802.099999999999</v>
      </c>
      <c r="D21" s="12">
        <v>50.6</v>
      </c>
      <c r="E21" s="12">
        <v>18751.5</v>
      </c>
      <c r="F21" s="1"/>
      <c r="G21" s="1"/>
      <c r="H21" s="1"/>
      <c r="I21" s="1"/>
    </row>
    <row r="22" spans="1:9" ht="15.75">
      <c r="A22" s="10" t="s">
        <v>38</v>
      </c>
      <c r="B22" s="11" t="s">
        <v>19</v>
      </c>
      <c r="C22" s="15">
        <f t="shared" si="1"/>
        <v>182923.7</v>
      </c>
      <c r="D22" s="12">
        <v>182885.7</v>
      </c>
      <c r="E22" s="12">
        <v>38</v>
      </c>
      <c r="F22" s="1"/>
      <c r="G22" s="1"/>
      <c r="H22" s="1"/>
      <c r="I22" s="1"/>
    </row>
    <row r="23" spans="1:9" ht="15.75">
      <c r="A23" s="10" t="s">
        <v>39</v>
      </c>
      <c r="B23" s="11" t="s">
        <v>20</v>
      </c>
      <c r="C23" s="15">
        <f t="shared" si="1"/>
        <v>41466</v>
      </c>
      <c r="D23" s="15">
        <v>41466</v>
      </c>
      <c r="E23" s="12"/>
      <c r="F23" s="1"/>
      <c r="G23" s="1"/>
      <c r="H23" s="1"/>
      <c r="I23" s="1"/>
    </row>
    <row r="24" spans="1:9" ht="15.75">
      <c r="A24" s="10" t="s">
        <v>40</v>
      </c>
      <c r="B24" s="11" t="s">
        <v>21</v>
      </c>
      <c r="C24" s="15">
        <f t="shared" si="1"/>
        <v>2780.1</v>
      </c>
      <c r="D24" s="12">
        <v>2671.2</v>
      </c>
      <c r="E24" s="12">
        <v>108.9</v>
      </c>
      <c r="F24" s="1"/>
      <c r="G24" s="1"/>
      <c r="H24" s="1"/>
      <c r="I24" s="1"/>
    </row>
    <row r="25" spans="1:9" ht="15.75">
      <c r="A25" s="10">
        <v>11</v>
      </c>
      <c r="B25" s="11" t="s">
        <v>22</v>
      </c>
      <c r="C25" s="15">
        <f t="shared" si="1"/>
        <v>365</v>
      </c>
      <c r="D25" s="15">
        <v>165</v>
      </c>
      <c r="E25" s="12">
        <v>200</v>
      </c>
      <c r="F25" s="1"/>
      <c r="G25" s="1"/>
      <c r="H25" s="1"/>
      <c r="I25" s="1"/>
    </row>
    <row r="26" spans="1:9" ht="31.5">
      <c r="A26" s="10">
        <v>12</v>
      </c>
      <c r="B26" s="11" t="s">
        <v>23</v>
      </c>
      <c r="C26" s="15">
        <f t="shared" si="1"/>
        <v>761.9</v>
      </c>
      <c r="D26" s="15">
        <v>761.9</v>
      </c>
      <c r="E26" s="12"/>
      <c r="F26" s="1"/>
      <c r="G26" s="1"/>
      <c r="H26" s="1"/>
      <c r="I26" s="1"/>
    </row>
    <row r="27" spans="1:9" ht="30.75" customHeight="1">
      <c r="A27" s="10">
        <v>13</v>
      </c>
      <c r="B27" s="19" t="s">
        <v>41</v>
      </c>
      <c r="C27" s="15">
        <f t="shared" si="1"/>
        <v>4.0999999999999996</v>
      </c>
      <c r="D27" s="15">
        <v>4.0999999999999996</v>
      </c>
      <c r="E27" s="12"/>
      <c r="F27" s="1"/>
      <c r="G27" s="1"/>
      <c r="H27" s="1"/>
      <c r="I27" s="1"/>
    </row>
    <row r="28" spans="1:9" ht="15.75">
      <c r="A28" s="10">
        <v>14</v>
      </c>
      <c r="B28" s="11" t="s">
        <v>24</v>
      </c>
      <c r="C28" s="15">
        <f t="shared" si="1"/>
        <v>999.5</v>
      </c>
      <c r="D28" s="12">
        <v>999.5</v>
      </c>
      <c r="E28" s="12"/>
      <c r="F28" s="1"/>
      <c r="G28" s="1"/>
      <c r="H28" s="1"/>
      <c r="I28" s="1"/>
    </row>
    <row r="29" spans="1:9" ht="15.75">
      <c r="A29" s="7"/>
      <c r="B29" s="8" t="s">
        <v>29</v>
      </c>
      <c r="C29" s="16">
        <f>D29+E29</f>
        <v>349714</v>
      </c>
      <c r="D29" s="16">
        <f>D17+D18+D19+D20+D21+D22+D23+D24+D25+D26+D27+D28</f>
        <v>281868.60000000003</v>
      </c>
      <c r="E29" s="16">
        <f>E17+E18+E19+E20+E21+E22+E23+E24+E25+E26+E27+E28</f>
        <v>67845.399999999994</v>
      </c>
      <c r="F29" s="1"/>
      <c r="G29" s="1"/>
      <c r="H29" s="1"/>
      <c r="I29" s="1"/>
    </row>
    <row r="30" spans="1:9" ht="31.5">
      <c r="A30" s="10"/>
      <c r="B30" s="17" t="s">
        <v>28</v>
      </c>
      <c r="C30" s="12">
        <f>D30+E30</f>
        <v>2949.5</v>
      </c>
      <c r="D30" s="12">
        <v>999.5</v>
      </c>
      <c r="E30" s="12">
        <v>1950</v>
      </c>
      <c r="F30" s="1"/>
      <c r="G30" s="1"/>
      <c r="H30" s="1"/>
      <c r="I30" s="1"/>
    </row>
    <row r="31" spans="1:9" ht="46.5" customHeight="1">
      <c r="A31" s="5"/>
      <c r="B31" s="13" t="s">
        <v>31</v>
      </c>
      <c r="C31" s="16">
        <f>C29-C30</f>
        <v>346764.5</v>
      </c>
      <c r="D31" s="14"/>
      <c r="E31" s="14"/>
      <c r="F31" s="1"/>
      <c r="G31" s="1"/>
      <c r="H31" s="1"/>
      <c r="I31" s="1"/>
    </row>
    <row r="32" spans="1:9" ht="15.75">
      <c r="A32" s="7" t="s">
        <v>25</v>
      </c>
      <c r="B32" s="8" t="s">
        <v>26</v>
      </c>
      <c r="C32" s="16">
        <f>C15-C31</f>
        <v>0</v>
      </c>
      <c r="D32" s="16"/>
      <c r="E32" s="9"/>
      <c r="F32" s="1"/>
      <c r="G32" s="1"/>
      <c r="H32" s="1"/>
      <c r="I32" s="1"/>
    </row>
    <row r="33" spans="1:9" ht="15.75">
      <c r="A33" s="1"/>
      <c r="B33" s="1"/>
      <c r="C33" s="1"/>
      <c r="D33" s="1"/>
      <c r="E33" s="1"/>
      <c r="F33" s="1"/>
      <c r="G33" s="1"/>
      <c r="H33" s="1"/>
      <c r="I33" s="1"/>
    </row>
    <row r="34" spans="1:9" ht="15.75" customHeight="1">
      <c r="A34" s="28" t="s">
        <v>44</v>
      </c>
      <c r="B34" s="28"/>
      <c r="C34" s="28"/>
      <c r="D34" s="28"/>
      <c r="E34" s="28"/>
      <c r="F34" s="1"/>
      <c r="G34" s="1"/>
      <c r="H34" s="1"/>
      <c r="I34" s="1"/>
    </row>
    <row r="35" spans="1:9" ht="45" customHeight="1">
      <c r="A35" s="28"/>
      <c r="B35" s="28"/>
      <c r="C35" s="28"/>
      <c r="D35" s="28"/>
      <c r="E35" s="28"/>
      <c r="F35" s="18"/>
      <c r="G35" s="18"/>
      <c r="H35" s="18"/>
      <c r="I35" s="1"/>
    </row>
    <row r="36" spans="1:9" ht="15.75">
      <c r="A36" s="1"/>
      <c r="B36" s="1"/>
      <c r="C36" s="1"/>
      <c r="D36" s="1"/>
      <c r="E36" s="1"/>
      <c r="F36" s="18"/>
      <c r="G36" s="18"/>
      <c r="H36" s="18"/>
      <c r="I36" s="1"/>
    </row>
    <row r="37" spans="1:9" ht="47.25">
      <c r="A37" s="3" t="s">
        <v>6</v>
      </c>
      <c r="B37" s="4" t="s">
        <v>0</v>
      </c>
      <c r="C37" s="4" t="s">
        <v>1</v>
      </c>
      <c r="D37" s="4" t="s">
        <v>2</v>
      </c>
      <c r="E37" s="4" t="s">
        <v>3</v>
      </c>
      <c r="F37" s="18"/>
      <c r="G37" s="18"/>
      <c r="H37" s="18"/>
      <c r="I37" s="1"/>
    </row>
    <row r="38" spans="1:9" ht="15.75">
      <c r="A38" s="5" t="s">
        <v>4</v>
      </c>
      <c r="B38" s="29" t="s">
        <v>5</v>
      </c>
      <c r="C38" s="30"/>
      <c r="D38" s="30"/>
      <c r="E38" s="31"/>
      <c r="F38" s="18"/>
      <c r="G38" s="18"/>
      <c r="H38" s="18"/>
      <c r="I38" s="1"/>
    </row>
    <row r="39" spans="1:9" ht="15.75">
      <c r="A39" s="7">
        <v>1</v>
      </c>
      <c r="B39" s="8" t="s">
        <v>7</v>
      </c>
      <c r="C39" s="20">
        <f>D39+E39</f>
        <v>116448.5</v>
      </c>
      <c r="D39" s="20">
        <v>66422.7</v>
      </c>
      <c r="E39" s="20">
        <v>50025.8</v>
      </c>
      <c r="F39" s="18"/>
      <c r="G39" s="18"/>
      <c r="H39" s="18"/>
      <c r="I39" s="1"/>
    </row>
    <row r="40" spans="1:9" ht="31.5">
      <c r="A40" s="10">
        <v>2</v>
      </c>
      <c r="B40" s="11" t="s">
        <v>8</v>
      </c>
      <c r="C40" s="21">
        <f>D40+E40</f>
        <v>196016.69999999998</v>
      </c>
      <c r="D40" s="22">
        <f>D41+D42+D43+D44+D45</f>
        <v>194977.69999999998</v>
      </c>
      <c r="E40" s="22">
        <f>E41+E42+E43+E44+E45</f>
        <v>1039</v>
      </c>
      <c r="F40" s="18"/>
      <c r="G40" s="18"/>
      <c r="H40" s="18"/>
      <c r="I40" s="1"/>
    </row>
    <row r="41" spans="1:9" ht="31.5">
      <c r="A41" s="10"/>
      <c r="B41" s="11" t="s">
        <v>9</v>
      </c>
      <c r="C41" s="21">
        <f t="shared" ref="C41:C47" si="2">D41+E41</f>
        <v>68028</v>
      </c>
      <c r="D41" s="22">
        <v>66989</v>
      </c>
      <c r="E41" s="22">
        <v>1039</v>
      </c>
      <c r="F41" s="1"/>
      <c r="G41" s="1"/>
      <c r="H41" s="1"/>
      <c r="I41" s="1"/>
    </row>
    <row r="42" spans="1:9" ht="31.5">
      <c r="A42" s="10"/>
      <c r="B42" s="11" t="s">
        <v>42</v>
      </c>
      <c r="C42" s="21">
        <f t="shared" si="2"/>
        <v>0</v>
      </c>
      <c r="D42" s="22"/>
      <c r="E42" s="22"/>
      <c r="F42" s="1"/>
      <c r="G42" s="1"/>
      <c r="H42" s="1"/>
      <c r="I42" s="1"/>
    </row>
    <row r="43" spans="1:9" ht="15.75">
      <c r="A43" s="10"/>
      <c r="B43" s="11" t="s">
        <v>10</v>
      </c>
      <c r="C43" s="21">
        <f t="shared" si="2"/>
        <v>0</v>
      </c>
      <c r="D43" s="22"/>
      <c r="E43" s="22"/>
      <c r="F43" s="1"/>
      <c r="G43" s="1"/>
      <c r="H43" s="1"/>
      <c r="I43" s="1"/>
    </row>
    <row r="44" spans="1:9" ht="15.75">
      <c r="A44" s="10"/>
      <c r="B44" s="11" t="s">
        <v>11</v>
      </c>
      <c r="C44" s="21">
        <f t="shared" si="2"/>
        <v>125376.8</v>
      </c>
      <c r="D44" s="22">
        <v>125376.8</v>
      </c>
      <c r="E44" s="22"/>
      <c r="F44" s="1"/>
      <c r="G44" s="1"/>
      <c r="H44" s="1"/>
      <c r="I44" s="1"/>
    </row>
    <row r="45" spans="1:9" ht="31.5">
      <c r="A45" s="10"/>
      <c r="B45" s="11" t="s">
        <v>12</v>
      </c>
      <c r="C45" s="21">
        <f t="shared" si="2"/>
        <v>2611.9</v>
      </c>
      <c r="D45" s="22">
        <v>2611.9</v>
      </c>
      <c r="E45" s="22"/>
      <c r="F45" s="1"/>
      <c r="G45" s="1"/>
      <c r="H45" s="1"/>
      <c r="I45" s="1"/>
    </row>
    <row r="46" spans="1:9" ht="15.75">
      <c r="A46" s="10"/>
      <c r="B46" s="8" t="s">
        <v>27</v>
      </c>
      <c r="C46" s="21">
        <f t="shared" si="2"/>
        <v>312465.19999999995</v>
      </c>
      <c r="D46" s="20">
        <f>D39+D40</f>
        <v>261400.39999999997</v>
      </c>
      <c r="E46" s="20">
        <f>E39+E40</f>
        <v>51064.800000000003</v>
      </c>
      <c r="F46" s="1"/>
      <c r="G46" s="1"/>
      <c r="H46" s="1"/>
      <c r="I46" s="1"/>
    </row>
    <row r="47" spans="1:9" ht="31.5">
      <c r="A47" s="10"/>
      <c r="B47" s="17" t="s">
        <v>28</v>
      </c>
      <c r="C47" s="21">
        <f t="shared" si="2"/>
        <v>2989</v>
      </c>
      <c r="D47" s="22">
        <v>1950</v>
      </c>
      <c r="E47" s="22">
        <v>1039</v>
      </c>
      <c r="F47" s="1"/>
      <c r="G47" s="1"/>
      <c r="H47" s="1"/>
      <c r="I47" s="1"/>
    </row>
    <row r="48" spans="1:9" ht="28.5">
      <c r="A48" s="5"/>
      <c r="B48" s="13" t="s">
        <v>30</v>
      </c>
      <c r="C48" s="20">
        <f>C46-C47</f>
        <v>309476.19999999995</v>
      </c>
      <c r="D48" s="23"/>
      <c r="E48" s="24"/>
      <c r="F48" s="1"/>
      <c r="G48" s="1"/>
      <c r="H48" s="1"/>
      <c r="I48" s="1"/>
    </row>
    <row r="49" spans="1:9" ht="15.75">
      <c r="A49" s="5" t="s">
        <v>13</v>
      </c>
      <c r="B49" s="25" t="s">
        <v>14</v>
      </c>
      <c r="C49" s="26"/>
      <c r="D49" s="26"/>
      <c r="E49" s="27"/>
      <c r="F49" s="1"/>
      <c r="G49" s="1"/>
      <c r="H49" s="1"/>
      <c r="I49" s="1"/>
    </row>
    <row r="50" spans="1:9" ht="31.5">
      <c r="A50" s="10" t="s">
        <v>33</v>
      </c>
      <c r="B50" s="11" t="s">
        <v>15</v>
      </c>
      <c r="C50" s="15">
        <f>D50+E50</f>
        <v>45996.800000000003</v>
      </c>
      <c r="D50" s="12">
        <v>30076.799999999999</v>
      </c>
      <c r="E50" s="12">
        <v>15920</v>
      </c>
      <c r="F50" s="1"/>
      <c r="G50" s="1"/>
      <c r="H50" s="1"/>
      <c r="I50" s="1"/>
    </row>
    <row r="51" spans="1:9" ht="15.75">
      <c r="A51" s="10" t="s">
        <v>34</v>
      </c>
      <c r="B51" s="11" t="s">
        <v>16</v>
      </c>
      <c r="C51" s="15">
        <f t="shared" ref="C51:C61" si="3">D51+E51</f>
        <v>0</v>
      </c>
      <c r="D51" s="12"/>
      <c r="E51" s="12"/>
      <c r="F51" s="1"/>
      <c r="G51" s="1"/>
      <c r="H51" s="1"/>
      <c r="I51" s="1"/>
    </row>
    <row r="52" spans="1:9" ht="47.25">
      <c r="A52" s="10" t="s">
        <v>35</v>
      </c>
      <c r="B52" s="11" t="s">
        <v>17</v>
      </c>
      <c r="C52" s="15">
        <f t="shared" si="3"/>
        <v>1806.5</v>
      </c>
      <c r="D52" s="12">
        <v>1806.5</v>
      </c>
      <c r="E52" s="12"/>
      <c r="F52" s="1"/>
      <c r="G52" s="1"/>
      <c r="H52" s="1"/>
      <c r="I52" s="1"/>
    </row>
    <row r="53" spans="1:9" ht="15.75">
      <c r="A53" s="10" t="s">
        <v>36</v>
      </c>
      <c r="B53" s="11" t="s">
        <v>32</v>
      </c>
      <c r="C53" s="15">
        <f t="shared" si="3"/>
        <v>35485.699999999997</v>
      </c>
      <c r="D53" s="12">
        <v>19795.599999999999</v>
      </c>
      <c r="E53" s="12">
        <v>15690.1</v>
      </c>
      <c r="F53" s="1"/>
      <c r="G53" s="1"/>
      <c r="H53" s="1"/>
      <c r="I53" s="1"/>
    </row>
    <row r="54" spans="1:9" ht="31.5">
      <c r="A54" s="10" t="s">
        <v>37</v>
      </c>
      <c r="B54" s="11" t="s">
        <v>18</v>
      </c>
      <c r="C54" s="15">
        <f t="shared" si="3"/>
        <v>19158.399999999998</v>
      </c>
      <c r="D54" s="12">
        <v>50.6</v>
      </c>
      <c r="E54" s="12">
        <v>19107.8</v>
      </c>
      <c r="F54" s="1"/>
      <c r="G54" s="1"/>
      <c r="H54" s="1"/>
      <c r="I54" s="1"/>
    </row>
    <row r="55" spans="1:9" ht="15.75">
      <c r="A55" s="10" t="s">
        <v>38</v>
      </c>
      <c r="B55" s="11" t="s">
        <v>19</v>
      </c>
      <c r="C55" s="15">
        <f t="shared" si="3"/>
        <v>170534.6</v>
      </c>
      <c r="D55" s="12">
        <v>170496.6</v>
      </c>
      <c r="E55" s="12">
        <v>38</v>
      </c>
      <c r="F55" s="1"/>
      <c r="G55" s="1"/>
      <c r="H55" s="1"/>
      <c r="I55" s="1"/>
    </row>
    <row r="56" spans="1:9" ht="15.75">
      <c r="A56" s="10" t="s">
        <v>39</v>
      </c>
      <c r="B56" s="11" t="s">
        <v>20</v>
      </c>
      <c r="C56" s="15">
        <f t="shared" si="3"/>
        <v>34490.800000000003</v>
      </c>
      <c r="D56" s="15">
        <v>34490.800000000003</v>
      </c>
      <c r="E56" s="12"/>
      <c r="F56" s="1"/>
      <c r="G56" s="1"/>
      <c r="H56" s="1"/>
      <c r="I56" s="1"/>
    </row>
    <row r="57" spans="1:9" ht="15.75">
      <c r="A57" s="10" t="s">
        <v>40</v>
      </c>
      <c r="B57" s="11" t="s">
        <v>21</v>
      </c>
      <c r="C57" s="15">
        <f t="shared" si="3"/>
        <v>2813.4</v>
      </c>
      <c r="D57" s="12">
        <v>2704.5</v>
      </c>
      <c r="E57" s="12">
        <v>108.9</v>
      </c>
      <c r="F57" s="1"/>
      <c r="G57" s="1"/>
      <c r="H57" s="1"/>
      <c r="I57" s="1"/>
    </row>
    <row r="58" spans="1:9" ht="15.75">
      <c r="A58" s="10">
        <v>11</v>
      </c>
      <c r="B58" s="11" t="s">
        <v>22</v>
      </c>
      <c r="C58" s="15">
        <f t="shared" si="3"/>
        <v>374</v>
      </c>
      <c r="D58" s="15">
        <v>174</v>
      </c>
      <c r="E58" s="12">
        <v>200</v>
      </c>
      <c r="F58" s="1"/>
      <c r="G58" s="1"/>
      <c r="H58" s="1"/>
      <c r="I58" s="1"/>
    </row>
    <row r="59" spans="1:9" ht="31.5">
      <c r="A59" s="10">
        <v>12</v>
      </c>
      <c r="B59" s="11" t="s">
        <v>23</v>
      </c>
      <c r="C59" s="15">
        <f t="shared" si="3"/>
        <v>761.9</v>
      </c>
      <c r="D59" s="15">
        <v>761.9</v>
      </c>
      <c r="E59" s="12"/>
      <c r="F59" s="1"/>
      <c r="G59" s="1"/>
      <c r="H59" s="1"/>
      <c r="I59" s="1"/>
    </row>
    <row r="60" spans="1:9" ht="15.75">
      <c r="A60" s="10">
        <v>13</v>
      </c>
      <c r="B60" s="19" t="s">
        <v>41</v>
      </c>
      <c r="C60" s="15">
        <f t="shared" si="3"/>
        <v>4.0999999999999996</v>
      </c>
      <c r="D60" s="15">
        <v>4.0999999999999996</v>
      </c>
      <c r="E60" s="12"/>
    </row>
    <row r="61" spans="1:9" ht="15.75">
      <c r="A61" s="10">
        <v>14</v>
      </c>
      <c r="B61" s="11" t="s">
        <v>24</v>
      </c>
      <c r="C61" s="15">
        <f t="shared" si="3"/>
        <v>1039</v>
      </c>
      <c r="D61" s="12">
        <v>1039</v>
      </c>
      <c r="E61" s="12"/>
    </row>
    <row r="62" spans="1:9" ht="15.75">
      <c r="A62" s="7"/>
      <c r="B62" s="8" t="s">
        <v>29</v>
      </c>
      <c r="C62" s="16">
        <f>D62+E62</f>
        <v>312465.2</v>
      </c>
      <c r="D62" s="16">
        <f>D50+D51+D52+D53+D54+D55+D56+D57+D58+D59+D60+D61</f>
        <v>261400.40000000002</v>
      </c>
      <c r="E62" s="16">
        <f>E50+E51+E52+E53+E54+E55+E56+E57+E58+E59+E60+E61</f>
        <v>51064.799999999996</v>
      </c>
    </row>
    <row r="63" spans="1:9" ht="31.5">
      <c r="A63" s="10"/>
      <c r="B63" s="17" t="s">
        <v>28</v>
      </c>
      <c r="C63" s="12">
        <f>D63+E63</f>
        <v>2989</v>
      </c>
      <c r="D63" s="12">
        <v>1039</v>
      </c>
      <c r="E63" s="12">
        <v>1950</v>
      </c>
    </row>
    <row r="64" spans="1:9" ht="31.5">
      <c r="A64" s="5"/>
      <c r="B64" s="13" t="s">
        <v>31</v>
      </c>
      <c r="C64" s="16">
        <f>C62-C63</f>
        <v>309476.2</v>
      </c>
      <c r="D64" s="14"/>
      <c r="E64" s="14"/>
    </row>
    <row r="65" spans="1:5" ht="15.75">
      <c r="A65" s="7" t="s">
        <v>25</v>
      </c>
      <c r="B65" s="8" t="s">
        <v>26</v>
      </c>
      <c r="C65" s="16">
        <f>C48-C64</f>
        <v>0</v>
      </c>
      <c r="D65" s="16"/>
      <c r="E65" s="9"/>
    </row>
    <row r="68" spans="1:5">
      <c r="A68" s="28" t="s">
        <v>45</v>
      </c>
      <c r="B68" s="28"/>
      <c r="C68" s="28"/>
      <c r="D68" s="28"/>
      <c r="E68" s="28"/>
    </row>
    <row r="69" spans="1:5" ht="40.5" customHeight="1">
      <c r="A69" s="28"/>
      <c r="B69" s="28"/>
      <c r="C69" s="28"/>
      <c r="D69" s="28"/>
      <c r="E69" s="28"/>
    </row>
    <row r="70" spans="1:5" ht="15.75">
      <c r="A70" s="1"/>
      <c r="B70" s="1"/>
      <c r="C70" s="1"/>
      <c r="D70" s="1"/>
      <c r="E70" s="1"/>
    </row>
    <row r="71" spans="1:5" ht="47.25">
      <c r="A71" s="3" t="s">
        <v>6</v>
      </c>
      <c r="B71" s="4" t="s">
        <v>0</v>
      </c>
      <c r="C71" s="4" t="s">
        <v>1</v>
      </c>
      <c r="D71" s="4" t="s">
        <v>2</v>
      </c>
      <c r="E71" s="4" t="s">
        <v>3</v>
      </c>
    </row>
    <row r="72" spans="1:5" ht="15.75">
      <c r="A72" s="5" t="s">
        <v>4</v>
      </c>
      <c r="B72" s="29" t="s">
        <v>5</v>
      </c>
      <c r="C72" s="30"/>
      <c r="D72" s="30"/>
      <c r="E72" s="31"/>
    </row>
    <row r="73" spans="1:5" ht="15.75">
      <c r="A73" s="7">
        <v>1</v>
      </c>
      <c r="B73" s="8" t="s">
        <v>7</v>
      </c>
      <c r="C73" s="20">
        <f>D73+E73</f>
        <v>122306.59999999999</v>
      </c>
      <c r="D73" s="20">
        <v>70134.399999999994</v>
      </c>
      <c r="E73" s="20">
        <v>52172.2</v>
      </c>
    </row>
    <row r="74" spans="1:5" ht="31.5">
      <c r="A74" s="10">
        <v>2</v>
      </c>
      <c r="B74" s="11" t="s">
        <v>8</v>
      </c>
      <c r="C74" s="21">
        <f>D74+E74</f>
        <v>208868.09999999998</v>
      </c>
      <c r="D74" s="22">
        <f>D75+D76+D77+D78+D79</f>
        <v>207779.49999999997</v>
      </c>
      <c r="E74" s="22">
        <f>E75+E76+E77+E78+E79</f>
        <v>1088.5999999999999</v>
      </c>
    </row>
    <row r="75" spans="1:5" ht="31.5">
      <c r="A75" s="10"/>
      <c r="B75" s="11" t="s">
        <v>9</v>
      </c>
      <c r="C75" s="21">
        <f t="shared" ref="C75:C81" si="4">D75+E75</f>
        <v>70906</v>
      </c>
      <c r="D75" s="22">
        <v>69817.399999999994</v>
      </c>
      <c r="E75" s="22">
        <v>1088.5999999999999</v>
      </c>
    </row>
    <row r="76" spans="1:5" ht="31.5">
      <c r="A76" s="10"/>
      <c r="B76" s="11" t="s">
        <v>42</v>
      </c>
      <c r="C76" s="21">
        <f t="shared" si="4"/>
        <v>0</v>
      </c>
      <c r="D76" s="22"/>
      <c r="E76" s="22"/>
    </row>
    <row r="77" spans="1:5" ht="15.75">
      <c r="A77" s="10"/>
      <c r="B77" s="11" t="s">
        <v>10</v>
      </c>
      <c r="C77" s="21">
        <f t="shared" si="4"/>
        <v>0</v>
      </c>
      <c r="D77" s="22"/>
      <c r="E77" s="22"/>
    </row>
    <row r="78" spans="1:5" ht="15.75">
      <c r="A78" s="10"/>
      <c r="B78" s="11" t="s">
        <v>11</v>
      </c>
      <c r="C78" s="21">
        <f t="shared" si="4"/>
        <v>125450.2</v>
      </c>
      <c r="D78" s="22">
        <v>125450.2</v>
      </c>
      <c r="E78" s="22"/>
    </row>
    <row r="79" spans="1:5" ht="31.5">
      <c r="A79" s="10"/>
      <c r="B79" s="11" t="s">
        <v>12</v>
      </c>
      <c r="C79" s="21">
        <f t="shared" si="4"/>
        <v>12511.9</v>
      </c>
      <c r="D79" s="22">
        <v>12511.9</v>
      </c>
      <c r="E79" s="22"/>
    </row>
    <row r="80" spans="1:5" ht="15.75">
      <c r="A80" s="10"/>
      <c r="B80" s="8" t="s">
        <v>27</v>
      </c>
      <c r="C80" s="21">
        <f t="shared" si="4"/>
        <v>331174.69999999995</v>
      </c>
      <c r="D80" s="20">
        <f>D73+D74</f>
        <v>277913.89999999997</v>
      </c>
      <c r="E80" s="20">
        <f>E73+E74</f>
        <v>53260.799999999996</v>
      </c>
    </row>
    <row r="81" spans="1:5" ht="31.5">
      <c r="A81" s="10"/>
      <c r="B81" s="17" t="s">
        <v>28</v>
      </c>
      <c r="C81" s="21">
        <f t="shared" si="4"/>
        <v>3038.6</v>
      </c>
      <c r="D81" s="22">
        <v>1950</v>
      </c>
      <c r="E81" s="22">
        <v>1088.5999999999999</v>
      </c>
    </row>
    <row r="82" spans="1:5" ht="28.5">
      <c r="A82" s="5"/>
      <c r="B82" s="13" t="s">
        <v>30</v>
      </c>
      <c r="C82" s="20">
        <f>C80-C81</f>
        <v>328136.09999999998</v>
      </c>
      <c r="D82" s="23"/>
      <c r="E82" s="24"/>
    </row>
    <row r="83" spans="1:5" ht="15.75">
      <c r="A83" s="5" t="s">
        <v>13</v>
      </c>
      <c r="B83" s="25" t="s">
        <v>14</v>
      </c>
      <c r="C83" s="26"/>
      <c r="D83" s="26"/>
      <c r="E83" s="27"/>
    </row>
    <row r="84" spans="1:5" ht="31.5">
      <c r="A84" s="10" t="s">
        <v>33</v>
      </c>
      <c r="B84" s="11" t="s">
        <v>15</v>
      </c>
      <c r="C84" s="15">
        <f>D84+E84</f>
        <v>48575.5</v>
      </c>
      <c r="D84" s="12">
        <v>31891.7</v>
      </c>
      <c r="E84" s="12">
        <v>16683.8</v>
      </c>
    </row>
    <row r="85" spans="1:5" ht="15.75">
      <c r="A85" s="10" t="s">
        <v>34</v>
      </c>
      <c r="B85" s="11" t="s">
        <v>16</v>
      </c>
      <c r="C85" s="15">
        <f t="shared" ref="C85:C95" si="5">D85+E85</f>
        <v>0</v>
      </c>
      <c r="D85" s="12"/>
      <c r="E85" s="12"/>
    </row>
    <row r="86" spans="1:5" ht="47.25">
      <c r="A86" s="10" t="s">
        <v>35</v>
      </c>
      <c r="B86" s="11" t="s">
        <v>17</v>
      </c>
      <c r="C86" s="15">
        <f t="shared" si="5"/>
        <v>1928.7</v>
      </c>
      <c r="D86" s="12">
        <v>1928.7</v>
      </c>
      <c r="E86" s="12"/>
    </row>
    <row r="87" spans="1:5" ht="15.75">
      <c r="A87" s="10" t="s">
        <v>36</v>
      </c>
      <c r="B87" s="11" t="s">
        <v>32</v>
      </c>
      <c r="C87" s="15">
        <f t="shared" si="5"/>
        <v>36571.5</v>
      </c>
      <c r="D87" s="12">
        <v>20521.8</v>
      </c>
      <c r="E87" s="12">
        <v>16049.7</v>
      </c>
    </row>
    <row r="88" spans="1:5" ht="31.5">
      <c r="A88" s="10" t="s">
        <v>37</v>
      </c>
      <c r="B88" s="11" t="s">
        <v>18</v>
      </c>
      <c r="C88" s="15">
        <f t="shared" si="5"/>
        <v>30131</v>
      </c>
      <c r="D88" s="12">
        <v>9950.6</v>
      </c>
      <c r="E88" s="12">
        <v>20180.400000000001</v>
      </c>
    </row>
    <row r="89" spans="1:5" ht="15.75">
      <c r="A89" s="10" t="s">
        <v>38</v>
      </c>
      <c r="B89" s="11" t="s">
        <v>19</v>
      </c>
      <c r="C89" s="15">
        <f t="shared" si="5"/>
        <v>172982.5</v>
      </c>
      <c r="D89" s="12">
        <v>172944.5</v>
      </c>
      <c r="E89" s="12">
        <v>38</v>
      </c>
    </row>
    <row r="90" spans="1:5" ht="15.75">
      <c r="A90" s="10" t="s">
        <v>39</v>
      </c>
      <c r="B90" s="11" t="s">
        <v>20</v>
      </c>
      <c r="C90" s="15">
        <f t="shared" si="5"/>
        <v>35848.1</v>
      </c>
      <c r="D90" s="15">
        <v>35848.1</v>
      </c>
      <c r="E90" s="12"/>
    </row>
    <row r="91" spans="1:5" ht="15.75">
      <c r="A91" s="10" t="s">
        <v>40</v>
      </c>
      <c r="B91" s="11" t="s">
        <v>21</v>
      </c>
      <c r="C91" s="15">
        <f t="shared" si="5"/>
        <v>2848</v>
      </c>
      <c r="D91" s="12">
        <v>2739.1</v>
      </c>
      <c r="E91" s="12">
        <v>108.9</v>
      </c>
    </row>
    <row r="92" spans="1:5" ht="15.75">
      <c r="A92" s="10">
        <v>11</v>
      </c>
      <c r="B92" s="11" t="s">
        <v>22</v>
      </c>
      <c r="C92" s="15">
        <f t="shared" si="5"/>
        <v>378</v>
      </c>
      <c r="D92" s="15">
        <v>178</v>
      </c>
      <c r="E92" s="12">
        <v>200</v>
      </c>
    </row>
    <row r="93" spans="1:5" ht="31.5">
      <c r="A93" s="10">
        <v>12</v>
      </c>
      <c r="B93" s="11" t="s">
        <v>23</v>
      </c>
      <c r="C93" s="15">
        <f t="shared" si="5"/>
        <v>761.9</v>
      </c>
      <c r="D93" s="15">
        <v>761.9</v>
      </c>
      <c r="E93" s="12"/>
    </row>
    <row r="94" spans="1:5" ht="15.75">
      <c r="A94" s="10">
        <v>13</v>
      </c>
      <c r="B94" s="19" t="s">
        <v>41</v>
      </c>
      <c r="C94" s="15">
        <f t="shared" si="5"/>
        <v>60.9</v>
      </c>
      <c r="D94" s="15">
        <v>60.9</v>
      </c>
      <c r="E94" s="12"/>
    </row>
    <row r="95" spans="1:5" ht="15.75">
      <c r="A95" s="10">
        <v>14</v>
      </c>
      <c r="B95" s="11" t="s">
        <v>24</v>
      </c>
      <c r="C95" s="15">
        <f t="shared" si="5"/>
        <v>1088.5999999999999</v>
      </c>
      <c r="D95" s="12">
        <v>1088.5999999999999</v>
      </c>
      <c r="E95" s="12"/>
    </row>
    <row r="96" spans="1:5" ht="15.75">
      <c r="A96" s="7"/>
      <c r="B96" s="8" t="s">
        <v>29</v>
      </c>
      <c r="C96" s="16">
        <f>D96+E96</f>
        <v>331174.69999999995</v>
      </c>
      <c r="D96" s="16">
        <f>D84+D85+D86+D87+D88+D89+D90+D91+D92+D93+D94+D95</f>
        <v>277913.89999999997</v>
      </c>
      <c r="E96" s="16">
        <f>E84+E85+E86+E87+E88+E89+E90+E91+E92+E93+E94+E95</f>
        <v>53260.800000000003</v>
      </c>
    </row>
    <row r="97" spans="1:5" ht="31.5">
      <c r="A97" s="10"/>
      <c r="B97" s="17" t="s">
        <v>28</v>
      </c>
      <c r="C97" s="12">
        <f>D97+E97</f>
        <v>3038.6</v>
      </c>
      <c r="D97" s="12">
        <v>1088.5999999999999</v>
      </c>
      <c r="E97" s="12">
        <v>1950</v>
      </c>
    </row>
    <row r="98" spans="1:5" ht="31.5">
      <c r="A98" s="5"/>
      <c r="B98" s="13" t="s">
        <v>31</v>
      </c>
      <c r="C98" s="16">
        <f>C96-C97</f>
        <v>328136.09999999998</v>
      </c>
      <c r="D98" s="14"/>
      <c r="E98" s="14"/>
    </row>
    <row r="99" spans="1:5" ht="15.75">
      <c r="A99" s="7" t="s">
        <v>25</v>
      </c>
      <c r="B99" s="8" t="s">
        <v>26</v>
      </c>
      <c r="C99" s="16">
        <f>C82-C98</f>
        <v>0</v>
      </c>
      <c r="D99" s="16"/>
      <c r="E99" s="9"/>
    </row>
  </sheetData>
  <mergeCells count="9">
    <mergeCell ref="B49:E49"/>
    <mergeCell ref="A68:E69"/>
    <mergeCell ref="B72:E72"/>
    <mergeCell ref="B83:E83"/>
    <mergeCell ref="A1:E2"/>
    <mergeCell ref="B5:E5"/>
    <mergeCell ref="B16:E16"/>
    <mergeCell ref="A34:E35"/>
    <mergeCell ref="B38:E38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2019-11-10T13:23:17Z</cp:lastPrinted>
  <dcterms:created xsi:type="dcterms:W3CDTF">2010-11-11T09:25:12Z</dcterms:created>
  <dcterms:modified xsi:type="dcterms:W3CDTF">2022-11-14T05:26:52Z</dcterms:modified>
</cp:coreProperties>
</file>